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Лист1!$16:$17</definedName>
    <definedName name="_xlnm.Print_Area" localSheetId="0">Лист1!$A$1:$D$133</definedName>
  </definedNames>
  <calcPr calcId="145621"/>
</workbook>
</file>

<file path=xl/calcChain.xml><?xml version="1.0" encoding="utf-8"?>
<calcChain xmlns="http://schemas.openxmlformats.org/spreadsheetml/2006/main">
  <c r="D138" i="1" l="1"/>
  <c r="C138" i="1"/>
  <c r="D136" i="1" l="1"/>
  <c r="C136" i="1"/>
  <c r="D134" i="1"/>
  <c r="C134" i="1"/>
  <c r="D11" i="1" l="1"/>
  <c r="D16" i="1" l="1"/>
  <c r="C16" i="1"/>
  <c r="A14" i="1"/>
  <c r="D5" i="1"/>
</calcChain>
</file>

<file path=xl/sharedStrings.xml><?xml version="1.0" encoding="utf-8"?>
<sst xmlns="http://schemas.openxmlformats.org/spreadsheetml/2006/main" count="243" uniqueCount="242">
  <si>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</si>
  <si>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</si>
  <si>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</si>
  <si>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</si>
  <si>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</si>
  <si>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r>
      <t>"Приложение 4</t>
    </r>
    <r>
      <rPr>
        <vertAlign val="superscript"/>
        <sz val="12"/>
        <rFont val="Times New Roman"/>
        <family val="1"/>
        <charset val="204"/>
      </rPr>
      <t>1</t>
    </r>
  </si>
  <si>
    <t>"</t>
  </si>
  <si>
    <t>"О краевом бюджете на 2015 год</t>
  </si>
  <si>
    <t>тыс. рублей</t>
  </si>
  <si>
    <t xml:space="preserve">"О краевом бюджете на 2015 год </t>
  </si>
  <si>
    <t>от 06.11.2014 № 536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</si>
  <si>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</si>
  <si>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</si>
  <si>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</si>
  <si>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</si>
  <si>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</si>
  <si>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</si>
  <si>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</si>
  <si>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</si>
  <si>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</si>
  <si>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</si>
  <si>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1 03 02000 00 0000 000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</si>
  <si>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</si>
  <si>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</si>
  <si>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</si>
  <si>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</si>
  <si>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</si>
  <si>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</si>
  <si>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</si>
  <si>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</si>
  <si>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</si>
  <si>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</si>
  <si>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</si>
  <si>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</si>
  <si>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</si>
  <si>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</si>
  <si>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</si>
  <si>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</si>
  <si>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</si>
  <si>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</si>
  <si>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</si>
  <si>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</si>
  <si>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</si>
  <si>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</si>
  <si>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</si>
  <si>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</si>
  <si>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</si>
  <si>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</si>
  <si>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</si>
  <si>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1 07 04000 00 0000 000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</si>
  <si>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</si>
  <si>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</si>
  <si>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</si>
  <si>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</si>
  <si>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</si>
  <si>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</si>
  <si>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</si>
  <si>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</si>
  <si>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</si>
  <si>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1 08 07000 00 0000 000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</si>
  <si>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</si>
  <si>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</si>
  <si>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</si>
  <si>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</si>
  <si>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</si>
  <si>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</si>
  <si>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</si>
  <si>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</si>
  <si>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</si>
  <si>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</si>
  <si>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</si>
  <si>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</si>
  <si>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</si>
  <si>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</si>
  <si>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</si>
  <si>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</si>
  <si>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</si>
  <si>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</si>
  <si>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</si>
  <si>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</si>
  <si>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</si>
  <si>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</si>
  <si>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</si>
  <si>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</si>
  <si>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</si>
  <si>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</si>
  <si>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</si>
  <si>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</si>
  <si>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</si>
  <si>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1 12 00000 00 0000 000</t>
  </si>
  <si>
    <t>Платежи при пользовании природными ресурсами</t>
  </si>
  <si>
    <t>1 12 01000 00 0000 000</t>
  </si>
  <si>
    <t>Плата за негативное воздействие на окружающую среду</t>
  </si>
  <si>
    <t>1 12 01010 01 0000 120</t>
  </si>
  <si>
    <t xml:space="preserve"> Плата за выбросы загрязняющих веществ в атмосферный воздух стационарными объектами</t>
  </si>
  <si>
    <t>1 12 01020 01 0000 120</t>
  </si>
  <si>
    <t xml:space="preserve"> Плата за выбросы загрязняющих веществ в атмосферный воздух передвижными объектами</t>
  </si>
  <si>
    <t>1 12 01030 01 0000 120</t>
  </si>
  <si>
    <t xml:space="preserve"> Плата за сбросы загрязняющих веществ в водные объекты</t>
  </si>
  <si>
    <t>1 12 01040 01 0000 120</t>
  </si>
  <si>
    <t xml:space="preserve"> Плата за размещение отходов производства и потребления</t>
  </si>
  <si>
    <t>1 12 02000 00 0000 000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</si>
  <si>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</si>
  <si>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</si>
  <si>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</si>
  <si>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</si>
  <si>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</si>
  <si>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</si>
  <si>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</si>
  <si>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</si>
  <si>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</si>
  <si>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1 12 04000 00 0000 000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</si>
  <si>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</si>
  <si>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</si>
  <si>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</si>
  <si>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</si>
  <si>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</si>
  <si>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</si>
  <si>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</si>
  <si>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</si>
  <si>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</si>
  <si>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</si>
  <si>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</si>
  <si>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</si>
  <si>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</si>
  <si>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</si>
  <si>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</si>
  <si>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</si>
  <si>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</si>
  <si>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</si>
  <si>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</si>
  <si>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</si>
  <si>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</si>
  <si>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</si>
  <si>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</si>
  <si>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</si>
  <si>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</si>
  <si>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</si>
  <si>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</si>
  <si>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</si>
  <si>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</si>
  <si>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</si>
  <si>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</si>
  <si>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</si>
  <si>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</si>
  <si>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</si>
  <si>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</si>
  <si>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</si>
  <si>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</si>
  <si>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</si>
  <si>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</si>
  <si>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</si>
  <si>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</si>
  <si>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</si>
  <si>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</si>
  <si>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</si>
  <si>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</si>
  <si>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2 02 01000 00 0000 000</t>
  </si>
  <si>
    <t>Дотации бюджетам субъектов Российской Федерации и муниципальных образований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</si>
  <si>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</si>
  <si>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</si>
  <si>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</si>
  <si>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</si>
  <si>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2 02 02000 00 0000 000</t>
  </si>
  <si>
    <t>Субсидии бюджетам бюджетной системы Российской Федерации (межбюджетные субсидии)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</si>
  <si>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</si>
  <si>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</si>
  <si>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</si>
  <si>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</si>
  <si>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2 02 02173 02 0000 151</t>
  </si>
  <si>
    <t>Субсидии бюджетам субъектов Российской Федерации на предоставление 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</si>
  <si>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2 02 02177 02 0000 151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</si>
  <si>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</si>
  <si>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</si>
  <si>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</si>
  <si>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</si>
  <si>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</si>
  <si>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</si>
  <si>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</si>
  <si>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</si>
  <si>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</si>
  <si>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</si>
  <si>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</si>
  <si>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2 02 03000 00 0000 000</t>
  </si>
  <si>
    <t>Субвенции бюджетам субъектов Российской Федерации и муниципальных образований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</si>
  <si>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</si>
  <si>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</si>
  <si>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</si>
  <si>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</si>
  <si>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2 02 03007 02 0000 151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</si>
  <si>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</si>
  <si>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</si>
  <si>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</si>
  <si>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</si>
  <si>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</si>
  <si>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</si>
  <si>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</si>
  <si>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</si>
  <si>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</si>
  <si>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</si>
  <si>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</si>
  <si>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</si>
  <si>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</si>
  <si>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</si>
  <si>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</si>
  <si>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</si>
  <si>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</si>
  <si>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2 02 03121 02 0000 151</t>
  </si>
  <si>
    <t>Субвенции бюджетам субъектов Российской Федерации на проведение Всероссийской сельскохозяйственной переписи в 2016 году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</si>
  <si>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</si>
  <si>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</si>
  <si>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</si>
  <si>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</si>
  <si>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2 02 03998 02 0000 151</t>
  </si>
  <si>
    <t>Единая субвенция бюджетам субъектов Российской Федерации</t>
  </si>
  <si>
    <t>2 02 04000 00 0000 000</t>
  </si>
  <si>
    <t>Иные межбюджетные трансферты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</si>
  <si>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</si>
  <si>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</si>
  <si>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</si>
  <si>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</si>
  <si>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</si>
  <si>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</si>
  <si>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</si>
  <si>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</si>
  <si>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</si>
  <si>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</si>
  <si>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</si>
  <si>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</si>
  <si>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</si>
  <si>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</si>
  <si>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</si>
  <si>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</si>
  <si>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</si>
  <si>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</si>
  <si>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</si>
  <si>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</si>
  <si>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2 02 04091 02 0000 151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</si>
  <si>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</si>
  <si>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Всего</t>
  </si>
  <si>
    <t>Приложение 3</t>
  </si>
  <si>
    <t>от 26.03.2015 № 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</si>
</sst>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0000"/>
    <numFmt numFmtId="165" formatCode="_-* #,##0.00000_р_._-;\-* #,##0.00000_р_._-;_-* &quot;-&quot;??_р_._-;_-@_-"/>
    <numFmt numFmtId="166" formatCode="_-* #,##0.000000_р_._-;\-* #,##0.000000_р_._-;_-* &quot;-&quot;??_р_._-;_-@_-"/>
  </numFmts>
  <fonts count="1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5" fillId="0" borderId="0" applyFont="0" applyFill="0" applyBorder="0" applyAlignment="0" applyProtection="0"/>
  </cellStyleXfs>
  <cellXfs count="34">
    <xf numFmtId="0" fontId="0" fillId="0" borderId="0" xfId="0"/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vertical="center" wrapText="1"/>
    </xf>
    <xf numFmtId="0" fontId="3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center" vertical="center" wrapText="1"/>
    </xf>
    <xf numFmtId="49" fontId="8" fillId="2" borderId="0" xfId="1" applyNumberFormat="1" applyFont="1" applyFill="1" applyAlignment="1">
      <alignment wrapText="1"/>
    </xf>
    <xf numFmtId="0" fontId="8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0" fontId="12" fillId="0" borderId="0" xfId="0" applyNumberFormat="1" applyFont="1" applyAlignment="1">
      <alignment horizontal="right" vertical="center"/>
    </xf>
    <xf numFmtId="49" fontId="12" fillId="0" borderId="3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left" wrapText="1"/>
    </xf>
    <xf numFmtId="164" fontId="12" fillId="0" borderId="2" xfId="0" applyNumberFormat="1" applyFont="1" applyBorder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right"/>
    </xf>
    <xf numFmtId="49" fontId="13" fillId="0" borderId="3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left" wrapText="1"/>
    </xf>
    <xf numFmtId="164" fontId="13" fillId="0" borderId="2" xfId="0" applyNumberFormat="1" applyFont="1" applyBorder="1" applyAlignment="1">
      <alignment horizontal="right"/>
    </xf>
    <xf numFmtId="49" fontId="13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left" wrapText="1"/>
    </xf>
    <xf numFmtId="164" fontId="13" fillId="0" borderId="1" xfId="0" applyNumberFormat="1" applyFont="1" applyBorder="1" applyAlignment="1">
      <alignment horizontal="right"/>
    </xf>
    <xf numFmtId="0" fontId="14" fillId="0" borderId="0" xfId="0" applyFont="1"/>
    <xf numFmtId="49" fontId="14" fillId="0" borderId="3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horizontal="left" wrapText="1"/>
    </xf>
    <xf numFmtId="164" fontId="14" fillId="0" borderId="2" xfId="0" applyNumberFormat="1" applyFont="1" applyBorder="1" applyAlignment="1">
      <alignment horizontal="right"/>
    </xf>
    <xf numFmtId="164" fontId="0" fillId="0" borderId="0" xfId="0" applyNumberFormat="1"/>
    <xf numFmtId="165" fontId="0" fillId="0" borderId="0" xfId="2" applyNumberFormat="1" applyFont="1"/>
    <xf numFmtId="166" fontId="0" fillId="0" borderId="0" xfId="2" applyNumberFormat="1" applyFont="1"/>
    <xf numFmtId="0" fontId="16" fillId="0" borderId="1" xfId="0" applyFont="1" applyBorder="1" applyAlignment="1">
      <alignment horizontal="center"/>
    </xf>
    <xf numFmtId="0" fontId="16" fillId="0" borderId="0" xfId="0" applyFont="1"/>
    <xf numFmtId="0" fontId="9" fillId="2" borderId="0" xfId="1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"/>
  <sheetViews>
    <sheetView tabSelected="1" view="pageBreakPreview" zoomScaleNormal="100" zoomScaleSheetLayoutView="100" workbookViewId="0">
      <selection activeCell="D7" sqref="D7"/>
    </sheetView>
  </sheetViews>
  <sheetFormatPr defaultRowHeight="15" x14ac:dyDescent="0.25"/>
  <cols>
    <col min="1" max="1" width="27.28515625" customWidth="1"/>
    <col min="2" max="2" width="79.140625" customWidth="1"/>
    <col min="3" max="3" width="22.85546875" customWidth="1"/>
    <col min="4" max="4" width="21.42578125" customWidth="1"/>
  </cols>
  <sheetData>
    <row r="1" spans="1:4" ht="15.75" x14ac:dyDescent="0.25">
      <c r="D1" s="12" t="s">
        <v>240</v>
      </c>
    </row>
    <row r="2" spans="1:4" ht="15.75" x14ac:dyDescent="0.25">
      <c r="D2" s="12" t="s">
        <v>0</v>
      </c>
    </row>
    <row r="3" spans="1:4" ht="15.75" x14ac:dyDescent="0.25">
      <c r="D3" s="12" t="s">
        <v>4</v>
      </c>
    </row>
    <row r="4" spans="1:4" ht="15.75" x14ac:dyDescent="0.25">
      <c r="D4" s="12" t="s">
        <v>7</v>
      </c>
    </row>
    <row r="5" spans="1:4" ht="15.75" x14ac:dyDescent="0.25">
      <c r="D5" s="12" t="str">
        <f>CONCATENATE("и на плановый период ",2015+1," и ",2015+2," годов""")</f>
        <v>и на плановый период 2016 и 2017 годов"</v>
      </c>
    </row>
    <row r="6" spans="1:4" ht="15.75" x14ac:dyDescent="0.25">
      <c r="D6" s="12" t="s">
        <v>241</v>
      </c>
    </row>
    <row r="8" spans="1:4" ht="18.75" x14ac:dyDescent="0.25">
      <c r="A8" s="11">
        <v>2015</v>
      </c>
      <c r="B8" s="5"/>
      <c r="D8" s="1" t="s">
        <v>5</v>
      </c>
    </row>
    <row r="9" spans="1:4" ht="15.75" x14ac:dyDescent="0.25">
      <c r="A9" s="6"/>
      <c r="B9" s="5"/>
      <c r="D9" s="1" t="s">
        <v>0</v>
      </c>
    </row>
    <row r="10" spans="1:4" ht="15.75" x14ac:dyDescent="0.25">
      <c r="A10" s="11">
        <v>2015</v>
      </c>
      <c r="B10" s="5"/>
      <c r="D10" s="1" t="s">
        <v>9</v>
      </c>
    </row>
    <row r="11" spans="1:4" ht="15.75" x14ac:dyDescent="0.25">
      <c r="A11" s="11">
        <v>2016</v>
      </c>
      <c r="B11" s="5"/>
      <c r="D11" s="1" t="str">
        <f>CONCATENATE("и на плановый период ",2015+1," и ",2015+2," годов""")</f>
        <v>и на плановый период 2016 и 2017 годов"</v>
      </c>
    </row>
    <row r="12" spans="1:4" ht="15.75" x14ac:dyDescent="0.25">
      <c r="A12" s="6"/>
      <c r="B12" s="5"/>
      <c r="D12" s="1" t="s">
        <v>10</v>
      </c>
    </row>
    <row r="13" spans="1:4" ht="15.75" x14ac:dyDescent="0.25">
      <c r="A13" s="7"/>
      <c r="B13" s="2"/>
      <c r="C13" s="3"/>
    </row>
    <row r="14" spans="1:4" ht="18.75" customHeight="1" x14ac:dyDescent="0.3">
      <c r="A14" s="33" t="str">
        <f>CONCATENATE("Доходы  краевого бюджета на плановый период ",2015+1," и ",2015+2," годов")</f>
        <v>Доходы  краевого бюджета на плановый период 2016 и 2017 годов</v>
      </c>
      <c r="B14" s="33"/>
      <c r="C14" s="33"/>
      <c r="D14" s="33"/>
    </row>
    <row r="15" spans="1:4" x14ac:dyDescent="0.25">
      <c r="A15" s="8"/>
      <c r="B15" s="4" t="s">
        <v>1</v>
      </c>
      <c r="D15" s="9" t="s">
        <v>8</v>
      </c>
    </row>
    <row r="16" spans="1:4" ht="31.5" x14ac:dyDescent="0.25">
      <c r="A16" s="10" t="s">
        <v>2</v>
      </c>
      <c r="B16" s="10" t="s">
        <v>3</v>
      </c>
      <c r="C16" s="10" t="str">
        <f>CONCATENATE("Годовой объем на ",2015+1," год")</f>
        <v>Годовой объем на 2016 год</v>
      </c>
      <c r="D16" s="10" t="str">
        <f>CONCATENATE("Годовой объем на ",2015+2," год")</f>
        <v>Годовой объем на 2017 год</v>
      </c>
    </row>
    <row r="17" spans="1:10" s="32" customFormat="1" x14ac:dyDescent="0.25">
      <c r="A17" s="31">
        <v>1</v>
      </c>
      <c r="B17" s="31">
        <v>2</v>
      </c>
      <c r="C17" s="31">
        <v>3</v>
      </c>
      <c r="D17" s="31">
        <v>4</v>
      </c>
    </row>
    <row r="18" spans="1:10" s="16" customFormat="1" ht="15.75" x14ac:dyDescent="0.25">
      <c r="A18" s="18" t="s">
        <v>11</v>
      </c>
      <c r="B18" s="19" t="s">
        <v>12</v>
      </c>
      <c r="C18" s="20">
        <v>18445794.035569999</v>
      </c>
      <c r="D18" s="20">
        <v>19559278.251019999</v>
      </c>
    </row>
    <row r="19" spans="1:10" s="16" customFormat="1" ht="15.75" x14ac:dyDescent="0.25">
      <c r="A19" s="18" t="s">
        <v>13</v>
      </c>
      <c r="B19" s="19" t="s">
        <v>14</v>
      </c>
      <c r="C19" s="20">
        <v>13122907.199999999</v>
      </c>
      <c r="D19" s="20">
        <v>14035612.6</v>
      </c>
    </row>
    <row r="20" spans="1:10" s="16" customFormat="1" ht="15.75" x14ac:dyDescent="0.25">
      <c r="A20" s="13" t="s">
        <v>15</v>
      </c>
      <c r="B20" s="14" t="s">
        <v>16</v>
      </c>
      <c r="C20" s="15">
        <v>1929919.2</v>
      </c>
      <c r="D20" s="15">
        <v>2049573.6</v>
      </c>
    </row>
    <row r="21" spans="1:10" s="16" customFormat="1" ht="15.75" x14ac:dyDescent="0.25">
      <c r="A21" s="13" t="s">
        <v>17</v>
      </c>
      <c r="B21" s="14" t="s">
        <v>18</v>
      </c>
      <c r="C21" s="15">
        <v>11192988</v>
      </c>
      <c r="D21" s="15">
        <v>11986039</v>
      </c>
    </row>
    <row r="22" spans="1:10" s="16" customFormat="1" ht="31.5" x14ac:dyDescent="0.25">
      <c r="A22" s="18" t="s">
        <v>19</v>
      </c>
      <c r="B22" s="19" t="s">
        <v>20</v>
      </c>
      <c r="C22" s="20">
        <v>1125519.26841</v>
      </c>
      <c r="D22" s="20">
        <v>1051955.0781</v>
      </c>
    </row>
    <row r="23" spans="1:10" s="16" customFormat="1" ht="31.5" x14ac:dyDescent="0.25">
      <c r="A23" s="25" t="s">
        <v>21</v>
      </c>
      <c r="B23" s="26" t="s">
        <v>22</v>
      </c>
      <c r="C23" s="27">
        <v>1125519.26841</v>
      </c>
      <c r="D23" s="27">
        <v>1051955.0781</v>
      </c>
      <c r="E23" s="24"/>
      <c r="F23" s="24"/>
      <c r="G23" s="24"/>
      <c r="H23" s="24"/>
      <c r="I23" s="24"/>
      <c r="J23" s="24"/>
    </row>
    <row r="24" spans="1:10" s="16" customFormat="1" ht="15.75" x14ac:dyDescent="0.25">
      <c r="A24" s="13" t="s">
        <v>23</v>
      </c>
      <c r="B24" s="14" t="s">
        <v>24</v>
      </c>
      <c r="C24" s="15">
        <v>210600</v>
      </c>
      <c r="D24" s="15">
        <v>221100</v>
      </c>
    </row>
    <row r="25" spans="1:10" s="16" customFormat="1" ht="63" x14ac:dyDescent="0.25">
      <c r="A25" s="13" t="s">
        <v>25</v>
      </c>
      <c r="B25" s="14" t="s">
        <v>26</v>
      </c>
      <c r="C25" s="15">
        <v>302686.26750000002</v>
      </c>
      <c r="D25" s="15">
        <v>317729.54700000002</v>
      </c>
    </row>
    <row r="26" spans="1:10" s="16" customFormat="1" ht="78.75" x14ac:dyDescent="0.25">
      <c r="A26" s="13" t="s">
        <v>27</v>
      </c>
      <c r="B26" s="14" t="s">
        <v>28</v>
      </c>
      <c r="C26" s="15">
        <v>5898.3389999999999</v>
      </c>
      <c r="D26" s="15">
        <v>5550.6059999999998</v>
      </c>
    </row>
    <row r="27" spans="1:10" s="16" customFormat="1" ht="63" x14ac:dyDescent="0.25">
      <c r="A27" s="13" t="s">
        <v>29</v>
      </c>
      <c r="B27" s="14" t="s">
        <v>30</v>
      </c>
      <c r="C27" s="15">
        <v>599675.24690999999</v>
      </c>
      <c r="D27" s="15">
        <v>501210.75510000001</v>
      </c>
    </row>
    <row r="28" spans="1:10" s="16" customFormat="1" ht="63" x14ac:dyDescent="0.25">
      <c r="A28" s="13" t="s">
        <v>31</v>
      </c>
      <c r="B28" s="14" t="s">
        <v>32</v>
      </c>
      <c r="C28" s="15">
        <v>6659.415</v>
      </c>
      <c r="D28" s="15">
        <v>6364.17</v>
      </c>
    </row>
    <row r="29" spans="1:10" s="16" customFormat="1" ht="15.75" x14ac:dyDescent="0.25">
      <c r="A29" s="18" t="s">
        <v>33</v>
      </c>
      <c r="B29" s="19" t="s">
        <v>34</v>
      </c>
      <c r="C29" s="20">
        <v>962488</v>
      </c>
      <c r="D29" s="20">
        <v>1015424</v>
      </c>
    </row>
    <row r="30" spans="1:10" s="16" customFormat="1" ht="31.5" x14ac:dyDescent="0.25">
      <c r="A30" s="13" t="s">
        <v>35</v>
      </c>
      <c r="B30" s="14" t="s">
        <v>36</v>
      </c>
      <c r="C30" s="15">
        <v>962488</v>
      </c>
      <c r="D30" s="15">
        <v>1015424</v>
      </c>
    </row>
    <row r="31" spans="1:10" s="16" customFormat="1" ht="15.75" x14ac:dyDescent="0.25">
      <c r="A31" s="18" t="s">
        <v>37</v>
      </c>
      <c r="B31" s="19" t="s">
        <v>38</v>
      </c>
      <c r="C31" s="20">
        <v>2199210</v>
      </c>
      <c r="D31" s="20">
        <v>2396530</v>
      </c>
    </row>
    <row r="32" spans="1:10" s="16" customFormat="1" ht="15.75" x14ac:dyDescent="0.25">
      <c r="A32" s="13" t="s">
        <v>39</v>
      </c>
      <c r="B32" s="14" t="s">
        <v>40</v>
      </c>
      <c r="C32" s="15">
        <v>1765910</v>
      </c>
      <c r="D32" s="15">
        <v>1884230</v>
      </c>
    </row>
    <row r="33" spans="1:10" s="16" customFormat="1" ht="15.75" x14ac:dyDescent="0.25">
      <c r="A33" s="13" t="s">
        <v>41</v>
      </c>
      <c r="B33" s="14" t="s">
        <v>42</v>
      </c>
      <c r="C33" s="15">
        <v>433000</v>
      </c>
      <c r="D33" s="15">
        <v>512000</v>
      </c>
    </row>
    <row r="34" spans="1:10" s="16" customFormat="1" ht="15.75" x14ac:dyDescent="0.25">
      <c r="A34" s="13" t="s">
        <v>43</v>
      </c>
      <c r="B34" s="14" t="s">
        <v>44</v>
      </c>
      <c r="C34" s="15">
        <v>300</v>
      </c>
      <c r="D34" s="15">
        <v>300</v>
      </c>
    </row>
    <row r="35" spans="1:10" s="16" customFormat="1" ht="31.5" x14ac:dyDescent="0.25">
      <c r="A35" s="18" t="s">
        <v>45</v>
      </c>
      <c r="B35" s="19" t="s">
        <v>46</v>
      </c>
      <c r="C35" s="20">
        <v>535000</v>
      </c>
      <c r="D35" s="20">
        <v>564200</v>
      </c>
    </row>
    <row r="36" spans="1:10" s="16" customFormat="1" ht="15.75" x14ac:dyDescent="0.25">
      <c r="A36" s="13" t="s">
        <v>47</v>
      </c>
      <c r="B36" s="14" t="s">
        <v>48</v>
      </c>
      <c r="C36" s="15">
        <v>175800</v>
      </c>
      <c r="D36" s="15">
        <v>189600</v>
      </c>
    </row>
    <row r="37" spans="1:10" s="16" customFormat="1" ht="31.5" x14ac:dyDescent="0.25">
      <c r="A37" s="25" t="s">
        <v>49</v>
      </c>
      <c r="B37" s="26" t="s">
        <v>50</v>
      </c>
      <c r="C37" s="27">
        <v>359200</v>
      </c>
      <c r="D37" s="27">
        <v>374600</v>
      </c>
      <c r="E37" s="24"/>
      <c r="F37" s="24"/>
      <c r="G37" s="24"/>
      <c r="H37" s="24"/>
      <c r="I37" s="24"/>
      <c r="J37" s="24"/>
    </row>
    <row r="38" spans="1:10" s="16" customFormat="1" ht="15.75" x14ac:dyDescent="0.25">
      <c r="A38" s="13" t="s">
        <v>51</v>
      </c>
      <c r="B38" s="14" t="s">
        <v>52</v>
      </c>
      <c r="C38" s="15">
        <v>7200</v>
      </c>
      <c r="D38" s="15">
        <v>7600</v>
      </c>
    </row>
    <row r="39" spans="1:10" s="16" customFormat="1" ht="31.5" x14ac:dyDescent="0.25">
      <c r="A39" s="13" t="s">
        <v>53</v>
      </c>
      <c r="B39" s="14" t="s">
        <v>54</v>
      </c>
      <c r="C39" s="15">
        <v>334000</v>
      </c>
      <c r="D39" s="15">
        <v>349000</v>
      </c>
    </row>
    <row r="40" spans="1:10" s="16" customFormat="1" ht="31.5" x14ac:dyDescent="0.25">
      <c r="A40" s="13" t="s">
        <v>55</v>
      </c>
      <c r="B40" s="14" t="s">
        <v>56</v>
      </c>
      <c r="C40" s="15">
        <v>18000</v>
      </c>
      <c r="D40" s="15">
        <v>18000</v>
      </c>
    </row>
    <row r="41" spans="1:10" s="16" customFormat="1" ht="15.75" x14ac:dyDescent="0.25">
      <c r="A41" s="18" t="s">
        <v>57</v>
      </c>
      <c r="B41" s="19" t="s">
        <v>58</v>
      </c>
      <c r="C41" s="20">
        <v>15836.4</v>
      </c>
      <c r="D41" s="20">
        <v>11646.4</v>
      </c>
    </row>
    <row r="42" spans="1:10" s="16" customFormat="1" ht="31.5" x14ac:dyDescent="0.25">
      <c r="A42" s="25" t="s">
        <v>59</v>
      </c>
      <c r="B42" s="26" t="s">
        <v>60</v>
      </c>
      <c r="C42" s="27">
        <v>15836.4</v>
      </c>
      <c r="D42" s="27">
        <v>11646.4</v>
      </c>
      <c r="E42" s="24"/>
      <c r="F42" s="24"/>
      <c r="G42" s="24"/>
      <c r="H42" s="24"/>
      <c r="I42" s="24"/>
      <c r="J42" s="24"/>
    </row>
    <row r="43" spans="1:10" s="16" customFormat="1" ht="63" x14ac:dyDescent="0.25">
      <c r="A43" s="13" t="s">
        <v>61</v>
      </c>
      <c r="B43" s="14" t="s">
        <v>62</v>
      </c>
      <c r="C43" s="15">
        <v>11036.4</v>
      </c>
      <c r="D43" s="15">
        <v>7296.4</v>
      </c>
    </row>
    <row r="44" spans="1:10" s="16" customFormat="1" ht="157.5" x14ac:dyDescent="0.25">
      <c r="A44" s="13" t="s">
        <v>63</v>
      </c>
      <c r="B44" s="14" t="s">
        <v>64</v>
      </c>
      <c r="C44" s="15">
        <v>4000</v>
      </c>
      <c r="D44" s="15">
        <v>4000</v>
      </c>
    </row>
    <row r="45" spans="1:10" s="16" customFormat="1" ht="78.75" x14ac:dyDescent="0.25">
      <c r="A45" s="13" t="s">
        <v>65</v>
      </c>
      <c r="B45" s="14" t="s">
        <v>66</v>
      </c>
      <c r="C45" s="15">
        <v>150</v>
      </c>
      <c r="D45" s="15">
        <v>150</v>
      </c>
    </row>
    <row r="46" spans="1:10" s="16" customFormat="1" ht="47.25" x14ac:dyDescent="0.25">
      <c r="A46" s="13" t="s">
        <v>67</v>
      </c>
      <c r="B46" s="14" t="s">
        <v>68</v>
      </c>
      <c r="C46" s="15">
        <v>40</v>
      </c>
      <c r="D46" s="15">
        <v>40</v>
      </c>
    </row>
    <row r="47" spans="1:10" s="16" customFormat="1" ht="63" x14ac:dyDescent="0.25">
      <c r="A47" s="13" t="s">
        <v>69</v>
      </c>
      <c r="B47" s="14" t="s">
        <v>70</v>
      </c>
      <c r="C47" s="15">
        <v>600</v>
      </c>
      <c r="D47" s="15">
        <v>150</v>
      </c>
    </row>
    <row r="48" spans="1:10" s="16" customFormat="1" ht="78.75" x14ac:dyDescent="0.25">
      <c r="A48" s="13" t="s">
        <v>71</v>
      </c>
      <c r="B48" s="14" t="s">
        <v>72</v>
      </c>
      <c r="C48" s="15">
        <v>10</v>
      </c>
      <c r="D48" s="15">
        <v>10</v>
      </c>
    </row>
    <row r="49" spans="1:10" s="16" customFormat="1" ht="31.5" x14ac:dyDescent="0.25">
      <c r="A49" s="18" t="s">
        <v>73</v>
      </c>
      <c r="B49" s="19" t="s">
        <v>74</v>
      </c>
      <c r="C49" s="20">
        <v>440</v>
      </c>
      <c r="D49" s="20">
        <v>320</v>
      </c>
    </row>
    <row r="50" spans="1:10" s="16" customFormat="1" ht="31.5" x14ac:dyDescent="0.25">
      <c r="A50" s="18" t="s">
        <v>75</v>
      </c>
      <c r="B50" s="19" t="s">
        <v>76</v>
      </c>
      <c r="C50" s="20">
        <v>125268.96516000001</v>
      </c>
      <c r="D50" s="20">
        <v>123711.74692000001</v>
      </c>
    </row>
    <row r="51" spans="1:10" s="16" customFormat="1" ht="47.25" x14ac:dyDescent="0.25">
      <c r="A51" s="13" t="s">
        <v>77</v>
      </c>
      <c r="B51" s="14" t="s">
        <v>78</v>
      </c>
      <c r="C51" s="15">
        <v>5712.1</v>
      </c>
      <c r="D51" s="15">
        <v>5712.1</v>
      </c>
    </row>
    <row r="52" spans="1:10" s="16" customFormat="1" ht="31.5" x14ac:dyDescent="0.25">
      <c r="A52" s="13" t="s">
        <v>79</v>
      </c>
      <c r="B52" s="14" t="s">
        <v>80</v>
      </c>
      <c r="C52" s="15">
        <v>58879.165159999997</v>
      </c>
      <c r="D52" s="15">
        <v>57077.146919999999</v>
      </c>
    </row>
    <row r="53" spans="1:10" s="16" customFormat="1" ht="78.75" x14ac:dyDescent="0.25">
      <c r="A53" s="25" t="s">
        <v>81</v>
      </c>
      <c r="B53" s="26" t="s">
        <v>82</v>
      </c>
      <c r="C53" s="27">
        <v>48567.7</v>
      </c>
      <c r="D53" s="27">
        <v>48862.5</v>
      </c>
      <c r="E53" s="24"/>
      <c r="F53" s="24"/>
      <c r="G53" s="24"/>
      <c r="H53" s="24"/>
      <c r="I53" s="24"/>
      <c r="J53" s="24"/>
    </row>
    <row r="54" spans="1:10" s="16" customFormat="1" ht="78.75" x14ac:dyDescent="0.25">
      <c r="A54" s="13" t="s">
        <v>83</v>
      </c>
      <c r="B54" s="14" t="s">
        <v>84</v>
      </c>
      <c r="C54" s="15">
        <v>6550.7</v>
      </c>
      <c r="D54" s="15">
        <v>6845.5</v>
      </c>
    </row>
    <row r="55" spans="1:10" s="16" customFormat="1" ht="63" x14ac:dyDescent="0.25">
      <c r="A55" s="13" t="s">
        <v>85</v>
      </c>
      <c r="B55" s="14" t="s">
        <v>86</v>
      </c>
      <c r="C55" s="15">
        <v>42017</v>
      </c>
      <c r="D55" s="15">
        <v>42017</v>
      </c>
    </row>
    <row r="56" spans="1:10" s="16" customFormat="1" ht="47.25" x14ac:dyDescent="0.25">
      <c r="A56" s="13" t="s">
        <v>87</v>
      </c>
      <c r="B56" s="14" t="s">
        <v>88</v>
      </c>
      <c r="C56" s="15">
        <v>12110</v>
      </c>
      <c r="D56" s="15">
        <v>12060</v>
      </c>
    </row>
    <row r="57" spans="1:10" s="16" customFormat="1" ht="15.75" x14ac:dyDescent="0.25">
      <c r="A57" s="18" t="s">
        <v>89</v>
      </c>
      <c r="B57" s="19" t="s">
        <v>90</v>
      </c>
      <c r="C57" s="20">
        <v>76381.2</v>
      </c>
      <c r="D57" s="20">
        <v>76960.2</v>
      </c>
    </row>
    <row r="58" spans="1:10" s="16" customFormat="1" ht="15.75" x14ac:dyDescent="0.25">
      <c r="A58" s="25" t="s">
        <v>91</v>
      </c>
      <c r="B58" s="26" t="s">
        <v>92</v>
      </c>
      <c r="C58" s="27">
        <v>62362.1</v>
      </c>
      <c r="D58" s="27">
        <v>62362.1</v>
      </c>
      <c r="E58" s="24"/>
      <c r="F58" s="24"/>
      <c r="G58" s="24"/>
      <c r="H58" s="24"/>
      <c r="I58" s="24"/>
      <c r="J58" s="24"/>
    </row>
    <row r="59" spans="1:10" s="16" customFormat="1" ht="31.5" x14ac:dyDescent="0.25">
      <c r="A59" s="13" t="s">
        <v>93</v>
      </c>
      <c r="B59" s="14" t="s">
        <v>94</v>
      </c>
      <c r="C59" s="15">
        <v>9907.7999999999993</v>
      </c>
      <c r="D59" s="15">
        <v>9907.7999999999993</v>
      </c>
    </row>
    <row r="60" spans="1:10" s="16" customFormat="1" ht="31.5" x14ac:dyDescent="0.25">
      <c r="A60" s="13" t="s">
        <v>95</v>
      </c>
      <c r="B60" s="14" t="s">
        <v>96</v>
      </c>
      <c r="C60" s="15">
        <v>601.29999999999995</v>
      </c>
      <c r="D60" s="15">
        <v>601.29999999999995</v>
      </c>
    </row>
    <row r="61" spans="1:10" s="16" customFormat="1" ht="15.75" x14ac:dyDescent="0.25">
      <c r="A61" s="13" t="s">
        <v>97</v>
      </c>
      <c r="B61" s="14" t="s">
        <v>98</v>
      </c>
      <c r="C61" s="15">
        <v>26052.400000000001</v>
      </c>
      <c r="D61" s="15">
        <v>26052.400000000001</v>
      </c>
    </row>
    <row r="62" spans="1:10" s="16" customFormat="1" ht="15.75" x14ac:dyDescent="0.25">
      <c r="A62" s="13" t="s">
        <v>99</v>
      </c>
      <c r="B62" s="14" t="s">
        <v>100</v>
      </c>
      <c r="C62" s="15">
        <v>25800.6</v>
      </c>
      <c r="D62" s="15">
        <v>25800.6</v>
      </c>
    </row>
    <row r="63" spans="1:10" s="16" customFormat="1" ht="15.75" x14ac:dyDescent="0.25">
      <c r="A63" s="25" t="s">
        <v>101</v>
      </c>
      <c r="B63" s="26" t="s">
        <v>102</v>
      </c>
      <c r="C63" s="27">
        <v>2436.6</v>
      </c>
      <c r="D63" s="27">
        <v>2436.6</v>
      </c>
      <c r="E63" s="24"/>
      <c r="F63" s="24"/>
      <c r="G63" s="24"/>
      <c r="H63" s="24"/>
      <c r="I63" s="24"/>
      <c r="J63" s="24"/>
    </row>
    <row r="64" spans="1:10" s="16" customFormat="1" ht="47.25" x14ac:dyDescent="0.25">
      <c r="A64" s="13" t="s">
        <v>103</v>
      </c>
      <c r="B64" s="14" t="s">
        <v>104</v>
      </c>
      <c r="C64" s="15">
        <v>320</v>
      </c>
      <c r="D64" s="15">
        <v>320</v>
      </c>
    </row>
    <row r="65" spans="1:10" s="16" customFormat="1" ht="31.5" x14ac:dyDescent="0.25">
      <c r="A65" s="13" t="s">
        <v>105</v>
      </c>
      <c r="B65" s="14" t="s">
        <v>106</v>
      </c>
      <c r="C65" s="15">
        <v>1800</v>
      </c>
      <c r="D65" s="15">
        <v>1800</v>
      </c>
    </row>
    <row r="66" spans="1:10" s="16" customFormat="1" ht="47.25" x14ac:dyDescent="0.25">
      <c r="A66" s="13" t="s">
        <v>107</v>
      </c>
      <c r="B66" s="14" t="s">
        <v>108</v>
      </c>
      <c r="C66" s="15">
        <v>75</v>
      </c>
      <c r="D66" s="15">
        <v>75</v>
      </c>
    </row>
    <row r="67" spans="1:10" s="16" customFormat="1" ht="31.5" x14ac:dyDescent="0.25">
      <c r="A67" s="13" t="s">
        <v>109</v>
      </c>
      <c r="B67" s="14" t="s">
        <v>110</v>
      </c>
      <c r="C67" s="15">
        <v>241.6</v>
      </c>
      <c r="D67" s="15">
        <v>241.6</v>
      </c>
    </row>
    <row r="68" spans="1:10" s="16" customFormat="1" ht="15.75" x14ac:dyDescent="0.25">
      <c r="A68" s="25" t="s">
        <v>111</v>
      </c>
      <c r="B68" s="26" t="s">
        <v>112</v>
      </c>
      <c r="C68" s="27">
        <v>11582.5</v>
      </c>
      <c r="D68" s="27">
        <v>12161.5</v>
      </c>
      <c r="E68" s="24"/>
      <c r="F68" s="24"/>
      <c r="G68" s="24"/>
      <c r="H68" s="24"/>
      <c r="I68" s="24"/>
      <c r="J68" s="24"/>
    </row>
    <row r="69" spans="1:10" s="16" customFormat="1" ht="47.25" x14ac:dyDescent="0.25">
      <c r="A69" s="13" t="s">
        <v>113</v>
      </c>
      <c r="B69" s="14" t="s">
        <v>114</v>
      </c>
      <c r="C69" s="15">
        <v>141</v>
      </c>
      <c r="D69" s="15">
        <v>148</v>
      </c>
    </row>
    <row r="70" spans="1:10" s="16" customFormat="1" ht="31.5" x14ac:dyDescent="0.25">
      <c r="A70" s="13" t="s">
        <v>115</v>
      </c>
      <c r="B70" s="14" t="s">
        <v>116</v>
      </c>
      <c r="C70" s="15">
        <v>9812.7000000000007</v>
      </c>
      <c r="D70" s="15">
        <v>10303.299999999999</v>
      </c>
    </row>
    <row r="71" spans="1:10" s="16" customFormat="1" ht="47.25" x14ac:dyDescent="0.25">
      <c r="A71" s="13" t="s">
        <v>117</v>
      </c>
      <c r="B71" s="14" t="s">
        <v>118</v>
      </c>
      <c r="C71" s="15">
        <v>1628.8</v>
      </c>
      <c r="D71" s="15">
        <v>1710.2</v>
      </c>
    </row>
    <row r="72" spans="1:10" s="16" customFormat="1" ht="31.5" x14ac:dyDescent="0.25">
      <c r="A72" s="18" t="s">
        <v>119</v>
      </c>
      <c r="B72" s="19" t="s">
        <v>120</v>
      </c>
      <c r="C72" s="20">
        <v>18342.138999999999</v>
      </c>
      <c r="D72" s="20">
        <v>18448.396000000001</v>
      </c>
    </row>
    <row r="73" spans="1:10" s="16" customFormat="1" ht="31.5" x14ac:dyDescent="0.25">
      <c r="A73" s="13" t="s">
        <v>121</v>
      </c>
      <c r="B73" s="14" t="s">
        <v>122</v>
      </c>
      <c r="C73" s="15">
        <v>15327.831</v>
      </c>
      <c r="D73" s="15">
        <v>15321.945</v>
      </c>
    </row>
    <row r="74" spans="1:10" s="16" customFormat="1" ht="31.5" x14ac:dyDescent="0.25">
      <c r="A74" s="13" t="s">
        <v>123</v>
      </c>
      <c r="B74" s="14" t="s">
        <v>124</v>
      </c>
      <c r="C74" s="15">
        <v>3014.308</v>
      </c>
      <c r="D74" s="15">
        <v>3126.451</v>
      </c>
    </row>
    <row r="75" spans="1:10" s="16" customFormat="1" ht="15.75" x14ac:dyDescent="0.25">
      <c r="A75" s="18" t="s">
        <v>125</v>
      </c>
      <c r="B75" s="19" t="s">
        <v>126</v>
      </c>
      <c r="C75" s="20">
        <v>1226.413</v>
      </c>
      <c r="D75" s="20">
        <v>958.83</v>
      </c>
    </row>
    <row r="76" spans="1:10" s="16" customFormat="1" ht="78.75" x14ac:dyDescent="0.25">
      <c r="A76" s="25" t="s">
        <v>127</v>
      </c>
      <c r="B76" s="26" t="s">
        <v>128</v>
      </c>
      <c r="C76" s="27">
        <v>1226.413</v>
      </c>
      <c r="D76" s="27">
        <v>958.83</v>
      </c>
      <c r="E76" s="24"/>
      <c r="F76" s="24"/>
      <c r="G76" s="24"/>
      <c r="H76" s="24"/>
      <c r="I76" s="24"/>
      <c r="J76" s="24"/>
    </row>
    <row r="77" spans="1:10" s="16" customFormat="1" ht="78.75" x14ac:dyDescent="0.25">
      <c r="A77" s="13" t="s">
        <v>129</v>
      </c>
      <c r="B77" s="14" t="s">
        <v>130</v>
      </c>
      <c r="C77" s="15">
        <v>943.91300000000001</v>
      </c>
      <c r="D77" s="15">
        <v>958.83</v>
      </c>
    </row>
    <row r="78" spans="1:10" s="16" customFormat="1" ht="94.5" x14ac:dyDescent="0.25">
      <c r="A78" s="13" t="s">
        <v>131</v>
      </c>
      <c r="B78" s="14" t="s">
        <v>132</v>
      </c>
      <c r="C78" s="15">
        <v>282.5</v>
      </c>
      <c r="D78" s="15"/>
    </row>
    <row r="79" spans="1:10" s="16" customFormat="1" ht="15.75" x14ac:dyDescent="0.25">
      <c r="A79" s="18" t="s">
        <v>133</v>
      </c>
      <c r="B79" s="19" t="s">
        <v>134</v>
      </c>
      <c r="C79" s="20">
        <v>1382.45</v>
      </c>
      <c r="D79" s="20">
        <v>1368.1</v>
      </c>
    </row>
    <row r="80" spans="1:10" s="16" customFormat="1" ht="31.5" x14ac:dyDescent="0.25">
      <c r="A80" s="13" t="s">
        <v>135</v>
      </c>
      <c r="B80" s="14" t="s">
        <v>136</v>
      </c>
      <c r="C80" s="15">
        <v>1382.45</v>
      </c>
      <c r="D80" s="15">
        <v>1368.1</v>
      </c>
    </row>
    <row r="81" spans="1:10" s="16" customFormat="1" ht="15.75" x14ac:dyDescent="0.25">
      <c r="A81" s="18" t="s">
        <v>137</v>
      </c>
      <c r="B81" s="19" t="s">
        <v>138</v>
      </c>
      <c r="C81" s="20">
        <v>257465</v>
      </c>
      <c r="D81" s="20">
        <v>257533.9</v>
      </c>
    </row>
    <row r="82" spans="1:10" s="16" customFormat="1" ht="15.75" x14ac:dyDescent="0.25">
      <c r="A82" s="13" t="s">
        <v>139</v>
      </c>
      <c r="B82" s="14" t="s">
        <v>140</v>
      </c>
      <c r="C82" s="15">
        <v>59</v>
      </c>
      <c r="D82" s="15">
        <v>59</v>
      </c>
    </row>
    <row r="83" spans="1:10" s="16" customFormat="1" ht="31.5" x14ac:dyDescent="0.25">
      <c r="A83" s="13" t="s">
        <v>141</v>
      </c>
      <c r="B83" s="14" t="s">
        <v>142</v>
      </c>
      <c r="C83" s="15">
        <v>6000</v>
      </c>
      <c r="D83" s="15">
        <v>6000</v>
      </c>
    </row>
    <row r="84" spans="1:10" s="16" customFormat="1" ht="31.5" x14ac:dyDescent="0.25">
      <c r="A84" s="13" t="s">
        <v>143</v>
      </c>
      <c r="B84" s="14" t="s">
        <v>144</v>
      </c>
      <c r="C84" s="15">
        <v>250000</v>
      </c>
      <c r="D84" s="15">
        <v>250000</v>
      </c>
    </row>
    <row r="85" spans="1:10" s="16" customFormat="1" ht="63" x14ac:dyDescent="0.25">
      <c r="A85" s="13" t="s">
        <v>145</v>
      </c>
      <c r="B85" s="14" t="s">
        <v>146</v>
      </c>
      <c r="C85" s="15">
        <v>1038</v>
      </c>
      <c r="D85" s="15">
        <v>1081.9000000000001</v>
      </c>
    </row>
    <row r="86" spans="1:10" s="16" customFormat="1" ht="78.75" x14ac:dyDescent="0.25">
      <c r="A86" s="13" t="s">
        <v>147</v>
      </c>
      <c r="B86" s="14" t="s">
        <v>148</v>
      </c>
      <c r="C86" s="15">
        <v>368</v>
      </c>
      <c r="D86" s="15">
        <v>393</v>
      </c>
    </row>
    <row r="87" spans="1:10" s="16" customFormat="1" ht="15.75" x14ac:dyDescent="0.25">
      <c r="A87" s="18" t="s">
        <v>149</v>
      </c>
      <c r="B87" s="19" t="s">
        <v>150</v>
      </c>
      <c r="C87" s="20">
        <v>4327</v>
      </c>
      <c r="D87" s="20">
        <v>4609</v>
      </c>
    </row>
    <row r="88" spans="1:10" s="16" customFormat="1" ht="15.75" x14ac:dyDescent="0.25">
      <c r="A88" s="13" t="s">
        <v>151</v>
      </c>
      <c r="B88" s="14" t="s">
        <v>152</v>
      </c>
      <c r="C88" s="15">
        <v>4327</v>
      </c>
      <c r="D88" s="15">
        <v>4609</v>
      </c>
    </row>
    <row r="89" spans="1:10" s="16" customFormat="1" ht="15.75" x14ac:dyDescent="0.25">
      <c r="A89" s="18" t="s">
        <v>153</v>
      </c>
      <c r="B89" s="19" t="s">
        <v>154</v>
      </c>
      <c r="C89" s="20">
        <v>40908527.399999999</v>
      </c>
      <c r="D89" s="20">
        <v>38834448.299999997</v>
      </c>
    </row>
    <row r="90" spans="1:10" s="16" customFormat="1" ht="31.5" x14ac:dyDescent="0.25">
      <c r="A90" s="18" t="s">
        <v>155</v>
      </c>
      <c r="B90" s="19" t="s">
        <v>156</v>
      </c>
      <c r="C90" s="20">
        <v>40908527.399999999</v>
      </c>
      <c r="D90" s="20">
        <v>38834448.299999997</v>
      </c>
    </row>
    <row r="91" spans="1:10" s="16" customFormat="1" ht="31.5" x14ac:dyDescent="0.25">
      <c r="A91" s="25" t="s">
        <v>157</v>
      </c>
      <c r="B91" s="26" t="s">
        <v>158</v>
      </c>
      <c r="C91" s="27">
        <v>37880524.5</v>
      </c>
      <c r="D91" s="27">
        <v>35715638.899999999</v>
      </c>
      <c r="E91" s="24"/>
      <c r="F91" s="24"/>
      <c r="G91" s="24"/>
      <c r="H91" s="24"/>
      <c r="I91" s="24"/>
      <c r="J91" s="24"/>
    </row>
    <row r="92" spans="1:10" s="16" customFormat="1" ht="31.5" x14ac:dyDescent="0.25">
      <c r="A92" s="13" t="s">
        <v>159</v>
      </c>
      <c r="B92" s="14" t="s">
        <v>160</v>
      </c>
      <c r="C92" s="15">
        <v>37486694.5</v>
      </c>
      <c r="D92" s="15">
        <v>35280328.899999999</v>
      </c>
    </row>
    <row r="93" spans="1:10" s="16" customFormat="1" ht="47.25" x14ac:dyDescent="0.25">
      <c r="A93" s="13" t="s">
        <v>161</v>
      </c>
      <c r="B93" s="14" t="s">
        <v>162</v>
      </c>
      <c r="C93" s="15">
        <v>393830</v>
      </c>
      <c r="D93" s="15">
        <v>435310</v>
      </c>
    </row>
    <row r="94" spans="1:10" s="16" customFormat="1" ht="31.5" x14ac:dyDescent="0.25">
      <c r="A94" s="25" t="s">
        <v>163</v>
      </c>
      <c r="B94" s="26" t="s">
        <v>164</v>
      </c>
      <c r="C94" s="27">
        <v>1362239.1</v>
      </c>
      <c r="D94" s="27">
        <v>1306955</v>
      </c>
      <c r="E94" s="24"/>
      <c r="F94" s="24"/>
      <c r="G94" s="24"/>
      <c r="H94" s="24"/>
      <c r="I94" s="24"/>
      <c r="J94" s="24"/>
    </row>
    <row r="95" spans="1:10" s="16" customFormat="1" ht="47.25" x14ac:dyDescent="0.25">
      <c r="A95" s="13" t="s">
        <v>165</v>
      </c>
      <c r="B95" s="14" t="s">
        <v>166</v>
      </c>
      <c r="C95" s="15">
        <v>1070000</v>
      </c>
      <c r="D95" s="15">
        <v>982400</v>
      </c>
    </row>
    <row r="96" spans="1:10" s="16" customFormat="1" ht="47.25" x14ac:dyDescent="0.25">
      <c r="A96" s="13" t="s">
        <v>167</v>
      </c>
      <c r="B96" s="14" t="s">
        <v>168</v>
      </c>
      <c r="C96" s="15">
        <v>235206.2</v>
      </c>
      <c r="D96" s="15">
        <v>260373.6</v>
      </c>
    </row>
    <row r="97" spans="1:10" s="16" customFormat="1" ht="63" x14ac:dyDescent="0.25">
      <c r="A97" s="13" t="s">
        <v>169</v>
      </c>
      <c r="B97" s="14" t="s">
        <v>170</v>
      </c>
      <c r="C97" s="15">
        <v>11386.5</v>
      </c>
      <c r="D97" s="15">
        <v>11252.2</v>
      </c>
    </row>
    <row r="98" spans="1:10" s="16" customFormat="1" ht="47.25" x14ac:dyDescent="0.25">
      <c r="A98" s="13" t="s">
        <v>171</v>
      </c>
      <c r="B98" s="14" t="s">
        <v>172</v>
      </c>
      <c r="C98" s="15">
        <v>60.5</v>
      </c>
      <c r="D98" s="15">
        <v>59.7</v>
      </c>
    </row>
    <row r="99" spans="1:10" s="16" customFormat="1" ht="47.25" x14ac:dyDescent="0.25">
      <c r="A99" s="13" t="s">
        <v>173</v>
      </c>
      <c r="B99" s="14" t="s">
        <v>174</v>
      </c>
      <c r="C99" s="15">
        <v>8254.1</v>
      </c>
      <c r="D99" s="15">
        <v>9556.6</v>
      </c>
    </row>
    <row r="100" spans="1:10" s="16" customFormat="1" ht="47.25" x14ac:dyDescent="0.25">
      <c r="A100" s="13" t="s">
        <v>175</v>
      </c>
      <c r="B100" s="14" t="s">
        <v>176</v>
      </c>
      <c r="C100" s="15">
        <v>3018.6</v>
      </c>
      <c r="D100" s="15">
        <v>5021</v>
      </c>
    </row>
    <row r="101" spans="1:10" s="16" customFormat="1" ht="31.5" x14ac:dyDescent="0.25">
      <c r="A101" s="13" t="s">
        <v>177</v>
      </c>
      <c r="B101" s="14" t="s">
        <v>178</v>
      </c>
      <c r="C101" s="15">
        <v>21594.799999999999</v>
      </c>
      <c r="D101" s="15">
        <v>23834.7</v>
      </c>
    </row>
    <row r="102" spans="1:10" s="16" customFormat="1" ht="31.5" x14ac:dyDescent="0.25">
      <c r="A102" s="13" t="s">
        <v>179</v>
      </c>
      <c r="B102" s="14" t="s">
        <v>180</v>
      </c>
      <c r="C102" s="15">
        <v>702.4</v>
      </c>
      <c r="D102" s="15">
        <v>1194.9000000000001</v>
      </c>
    </row>
    <row r="103" spans="1:10" s="16" customFormat="1" ht="47.25" x14ac:dyDescent="0.25">
      <c r="A103" s="13" t="s">
        <v>181</v>
      </c>
      <c r="B103" s="14" t="s">
        <v>182</v>
      </c>
      <c r="C103" s="15">
        <v>12016</v>
      </c>
      <c r="D103" s="15">
        <v>13262.3</v>
      </c>
    </row>
    <row r="104" spans="1:10" s="16" customFormat="1" ht="31.5" x14ac:dyDescent="0.25">
      <c r="A104" s="25" t="s">
        <v>183</v>
      </c>
      <c r="B104" s="26" t="s">
        <v>184</v>
      </c>
      <c r="C104" s="27">
        <v>1196435.6000000001</v>
      </c>
      <c r="D104" s="27">
        <v>1212788.6000000001</v>
      </c>
      <c r="E104" s="24"/>
      <c r="F104" s="24"/>
      <c r="G104" s="24"/>
      <c r="H104" s="24"/>
      <c r="I104" s="24"/>
      <c r="J104" s="24"/>
    </row>
    <row r="105" spans="1:10" s="16" customFormat="1" ht="31.5" x14ac:dyDescent="0.25">
      <c r="A105" s="13" t="s">
        <v>185</v>
      </c>
      <c r="B105" s="14" t="s">
        <v>186</v>
      </c>
      <c r="C105" s="15">
        <v>424212.8</v>
      </c>
      <c r="D105" s="15">
        <v>438397.6</v>
      </c>
    </row>
    <row r="106" spans="1:10" s="16" customFormat="1" ht="63" x14ac:dyDescent="0.25">
      <c r="A106" s="13" t="s">
        <v>187</v>
      </c>
      <c r="B106" s="14" t="s">
        <v>188</v>
      </c>
      <c r="C106" s="15">
        <v>18807.8</v>
      </c>
      <c r="D106" s="15">
        <v>19615.7</v>
      </c>
    </row>
    <row r="107" spans="1:10" s="16" customFormat="1" ht="47.25" x14ac:dyDescent="0.25">
      <c r="A107" s="13" t="s">
        <v>189</v>
      </c>
      <c r="B107" s="14" t="s">
        <v>190</v>
      </c>
      <c r="C107" s="15">
        <v>696.7</v>
      </c>
      <c r="D107" s="15"/>
    </row>
    <row r="108" spans="1:10" s="16" customFormat="1" ht="47.25" x14ac:dyDescent="0.25">
      <c r="A108" s="13" t="s">
        <v>191</v>
      </c>
      <c r="B108" s="14" t="s">
        <v>192</v>
      </c>
      <c r="C108" s="15">
        <v>53.3</v>
      </c>
      <c r="D108" s="15">
        <v>53.3</v>
      </c>
    </row>
    <row r="109" spans="1:10" s="16" customFormat="1" ht="47.25" x14ac:dyDescent="0.25">
      <c r="A109" s="13" t="s">
        <v>193</v>
      </c>
      <c r="B109" s="14" t="s">
        <v>194</v>
      </c>
      <c r="C109" s="15">
        <v>8750.5</v>
      </c>
      <c r="D109" s="15">
        <v>8346.6</v>
      </c>
    </row>
    <row r="110" spans="1:10" s="16" customFormat="1" ht="31.5" x14ac:dyDescent="0.25">
      <c r="A110" s="13" t="s">
        <v>195</v>
      </c>
      <c r="B110" s="14" t="s">
        <v>196</v>
      </c>
      <c r="C110" s="15">
        <v>239246</v>
      </c>
      <c r="D110" s="15">
        <v>244984.4</v>
      </c>
    </row>
    <row r="111" spans="1:10" s="16" customFormat="1" ht="31.5" x14ac:dyDescent="0.25">
      <c r="A111" s="13" t="s">
        <v>197</v>
      </c>
      <c r="B111" s="14" t="s">
        <v>198</v>
      </c>
      <c r="C111" s="15">
        <v>8396.1</v>
      </c>
      <c r="D111" s="15">
        <v>8396.1</v>
      </c>
    </row>
    <row r="112" spans="1:10" s="16" customFormat="1" ht="47.25" x14ac:dyDescent="0.25">
      <c r="A112" s="13" t="s">
        <v>199</v>
      </c>
      <c r="B112" s="14" t="s">
        <v>200</v>
      </c>
      <c r="C112" s="15">
        <v>7942.9</v>
      </c>
      <c r="D112" s="15">
        <v>8042.2</v>
      </c>
    </row>
    <row r="113" spans="1:10" s="16" customFormat="1" ht="47.25" x14ac:dyDescent="0.25">
      <c r="A113" s="13" t="s">
        <v>201</v>
      </c>
      <c r="B113" s="14" t="s">
        <v>202</v>
      </c>
      <c r="C113" s="15">
        <v>201835.8</v>
      </c>
      <c r="D113" s="15">
        <v>190496</v>
      </c>
    </row>
    <row r="114" spans="1:10" s="16" customFormat="1" ht="63" x14ac:dyDescent="0.25">
      <c r="A114" s="13" t="s">
        <v>203</v>
      </c>
      <c r="B114" s="14" t="s">
        <v>204</v>
      </c>
      <c r="C114" s="15">
        <v>10927</v>
      </c>
      <c r="D114" s="15">
        <v>11363.6</v>
      </c>
    </row>
    <row r="115" spans="1:10" s="16" customFormat="1" ht="63" x14ac:dyDescent="0.25">
      <c r="A115" s="13" t="s">
        <v>205</v>
      </c>
      <c r="B115" s="14" t="s">
        <v>206</v>
      </c>
      <c r="C115" s="15">
        <v>5669.2</v>
      </c>
      <c r="D115" s="15">
        <v>5658.1</v>
      </c>
    </row>
    <row r="116" spans="1:10" s="16" customFormat="1" ht="31.5" x14ac:dyDescent="0.25">
      <c r="A116" s="13" t="s">
        <v>207</v>
      </c>
      <c r="B116" s="14" t="s">
        <v>208</v>
      </c>
      <c r="C116" s="15">
        <v>6128.3</v>
      </c>
      <c r="D116" s="15"/>
    </row>
    <row r="117" spans="1:10" s="16" customFormat="1" ht="94.5" x14ac:dyDescent="0.25">
      <c r="A117" s="13" t="s">
        <v>209</v>
      </c>
      <c r="B117" s="14" t="s">
        <v>210</v>
      </c>
      <c r="C117" s="15">
        <v>171425.5</v>
      </c>
      <c r="D117" s="15">
        <v>178269.7</v>
      </c>
    </row>
    <row r="118" spans="1:10" s="16" customFormat="1" ht="63" x14ac:dyDescent="0.25">
      <c r="A118" s="13" t="s">
        <v>211</v>
      </c>
      <c r="B118" s="14" t="s">
        <v>212</v>
      </c>
      <c r="C118" s="15">
        <v>728.1</v>
      </c>
      <c r="D118" s="15">
        <v>757.2</v>
      </c>
    </row>
    <row r="119" spans="1:10" s="16" customFormat="1" ht="15.75" x14ac:dyDescent="0.25">
      <c r="A119" s="13" t="s">
        <v>213</v>
      </c>
      <c r="B119" s="14" t="s">
        <v>214</v>
      </c>
      <c r="C119" s="15">
        <v>91615.6</v>
      </c>
      <c r="D119" s="15">
        <v>98408.1</v>
      </c>
    </row>
    <row r="120" spans="1:10" s="16" customFormat="1" ht="15.75" x14ac:dyDescent="0.25">
      <c r="A120" s="25" t="s">
        <v>215</v>
      </c>
      <c r="B120" s="26" t="s">
        <v>216</v>
      </c>
      <c r="C120" s="27">
        <v>469328.2</v>
      </c>
      <c r="D120" s="27">
        <v>599065.80000000005</v>
      </c>
      <c r="E120" s="24"/>
      <c r="F120" s="24"/>
      <c r="G120" s="24"/>
      <c r="H120" s="24"/>
      <c r="I120" s="24"/>
      <c r="J120" s="24"/>
    </row>
    <row r="121" spans="1:10" s="16" customFormat="1" ht="47.25" x14ac:dyDescent="0.25">
      <c r="A121" s="13" t="s">
        <v>217</v>
      </c>
      <c r="B121" s="14" t="s">
        <v>218</v>
      </c>
      <c r="C121" s="15">
        <v>4295.1000000000004</v>
      </c>
      <c r="D121" s="15">
        <v>4318.5</v>
      </c>
    </row>
    <row r="122" spans="1:10" s="16" customFormat="1" ht="31.5" x14ac:dyDescent="0.25">
      <c r="A122" s="13" t="s">
        <v>219</v>
      </c>
      <c r="B122" s="14" t="s">
        <v>220</v>
      </c>
      <c r="C122" s="15">
        <v>4055.8</v>
      </c>
      <c r="D122" s="15">
        <v>4077.8</v>
      </c>
    </row>
    <row r="123" spans="1:10" s="16" customFormat="1" ht="47.25" x14ac:dyDescent="0.25">
      <c r="A123" s="13" t="s">
        <v>221</v>
      </c>
      <c r="B123" s="14" t="s">
        <v>222</v>
      </c>
      <c r="C123" s="15">
        <v>28158</v>
      </c>
      <c r="D123" s="15">
        <v>28292</v>
      </c>
    </row>
    <row r="124" spans="1:10" s="16" customFormat="1" ht="63" x14ac:dyDescent="0.25">
      <c r="A124" s="13" t="s">
        <v>223</v>
      </c>
      <c r="B124" s="14" t="s">
        <v>224</v>
      </c>
      <c r="C124" s="15">
        <v>39532.5</v>
      </c>
      <c r="D124" s="15">
        <v>39532.5</v>
      </c>
    </row>
    <row r="125" spans="1:10" s="16" customFormat="1" ht="63" x14ac:dyDescent="0.25">
      <c r="A125" s="13" t="s">
        <v>225</v>
      </c>
      <c r="B125" s="14" t="s">
        <v>226</v>
      </c>
      <c r="C125" s="15">
        <v>110</v>
      </c>
      <c r="D125" s="15">
        <v>110</v>
      </c>
    </row>
    <row r="126" spans="1:10" s="16" customFormat="1" ht="31.5" x14ac:dyDescent="0.25">
      <c r="A126" s="13" t="s">
        <v>227</v>
      </c>
      <c r="B126" s="14" t="s">
        <v>228</v>
      </c>
      <c r="C126" s="15">
        <v>366143.4</v>
      </c>
      <c r="D126" s="15">
        <v>367335</v>
      </c>
    </row>
    <row r="127" spans="1:10" s="16" customFormat="1" ht="63" x14ac:dyDescent="0.25">
      <c r="A127" s="13" t="s">
        <v>229</v>
      </c>
      <c r="B127" s="14" t="s">
        <v>230</v>
      </c>
      <c r="C127" s="15">
        <v>5650</v>
      </c>
      <c r="D127" s="15">
        <v>5650</v>
      </c>
    </row>
    <row r="128" spans="1:10" s="16" customFormat="1" ht="110.25" x14ac:dyDescent="0.25">
      <c r="A128" s="13" t="s">
        <v>231</v>
      </c>
      <c r="B128" s="14" t="s">
        <v>232</v>
      </c>
      <c r="C128" s="15">
        <v>7946.5</v>
      </c>
      <c r="D128" s="15">
        <v>7946.5</v>
      </c>
    </row>
    <row r="129" spans="1:4" s="16" customFormat="1" ht="126" x14ac:dyDescent="0.25">
      <c r="A129" s="13" t="s">
        <v>233</v>
      </c>
      <c r="B129" s="14" t="s">
        <v>234</v>
      </c>
      <c r="C129" s="15">
        <v>13062.3</v>
      </c>
      <c r="D129" s="15">
        <v>13062.3</v>
      </c>
    </row>
    <row r="130" spans="1:4" s="16" customFormat="1" ht="47.25" x14ac:dyDescent="0.25">
      <c r="A130" s="13" t="s">
        <v>235</v>
      </c>
      <c r="B130" s="14" t="s">
        <v>236</v>
      </c>
      <c r="C130" s="15">
        <v>374.6</v>
      </c>
      <c r="D130" s="15">
        <v>374.6</v>
      </c>
    </row>
    <row r="131" spans="1:4" s="16" customFormat="1" ht="31.5" x14ac:dyDescent="0.25">
      <c r="A131" s="13" t="s">
        <v>237</v>
      </c>
      <c r="B131" s="14" t="s">
        <v>238</v>
      </c>
      <c r="C131" s="15"/>
      <c r="D131" s="15">
        <v>128366.6</v>
      </c>
    </row>
    <row r="132" spans="1:4" s="16" customFormat="1" ht="15.75" x14ac:dyDescent="0.25">
      <c r="A132" s="21"/>
      <c r="B132" s="22" t="s">
        <v>239</v>
      </c>
      <c r="C132" s="23">
        <v>59354321.435570002</v>
      </c>
      <c r="D132" s="23">
        <v>58393726.551019996</v>
      </c>
    </row>
    <row r="133" spans="1:4" s="16" customFormat="1" ht="15.75" x14ac:dyDescent="0.25">
      <c r="D133" s="17" t="s">
        <v>6</v>
      </c>
    </row>
    <row r="134" spans="1:4" x14ac:dyDescent="0.25">
      <c r="C134" s="28">
        <f>C132-C89</f>
        <v>18445794.035570003</v>
      </c>
      <c r="D134" s="28">
        <f>D132-D89</f>
        <v>19559278.251019999</v>
      </c>
    </row>
    <row r="135" spans="1:4" x14ac:dyDescent="0.25">
      <c r="C135">
        <v>1191674.4040000001</v>
      </c>
      <c r="D135">
        <v>1053921.4040000001</v>
      </c>
    </row>
    <row r="136" spans="1:4" x14ac:dyDescent="0.25">
      <c r="C136">
        <f>C135/C134*100</f>
        <v>6.4604126106039734</v>
      </c>
      <c r="D136">
        <f>D135/D134*100</f>
        <v>5.3883450630139631</v>
      </c>
    </row>
    <row r="138" spans="1:4" x14ac:dyDescent="0.25">
      <c r="C138" s="29">
        <f>C134/2</f>
        <v>9222897.0177850015</v>
      </c>
      <c r="D138" s="30">
        <f>D134/2</f>
        <v>9779639.1255099997</v>
      </c>
    </row>
  </sheetData>
  <mergeCells count="1">
    <mergeCell ref="A14:D14"/>
  </mergeCells>
  <pageMargins left="0.70866141732283472" right="0.70866141732283472" top="0.44" bottom="0.43" header="0.31496062992125984" footer="0.21"/>
  <pageSetup paperSize="9" scale="5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2015-03-30T23:02:52Z</dcterms:modified>
</cp:coreProperties>
</file>